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6\"/>
    </mc:Choice>
  </mc:AlternateContent>
  <xr:revisionPtr revIDLastSave="0" documentId="8_{06458D13-98F5-4AB5-A306-71F4AEDC58E2}" xr6:coauthVersionLast="46" xr6:coauthVersionMax="46" xr10:uidLastSave="{00000000-0000-0000-0000-000000000000}"/>
  <bookViews>
    <workbookView xWindow="-15615" yWindow="465" windowWidth="15360" windowHeight="11520" xr2:uid="{A62B6A77-FBC7-448D-84E0-9DA909F00F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F13" i="1" l="1"/>
  <c r="F9" i="1"/>
  <c r="F17" i="1"/>
  <c r="F4" i="1"/>
  <c r="F3" i="1"/>
  <c r="F16" i="1"/>
  <c r="F8" i="1"/>
  <c r="F18" i="1"/>
  <c r="F14" i="1"/>
  <c r="F10" i="1"/>
  <c r="F12" i="1"/>
  <c r="F6" i="1"/>
  <c r="F2" i="1"/>
  <c r="F19" i="1"/>
  <c r="F15" i="1"/>
  <c r="F11" i="1"/>
  <c r="F7" i="1"/>
  <c r="F5" i="1"/>
</calcChain>
</file>

<file path=xl/sharedStrings.xml><?xml version="1.0" encoding="utf-8"?>
<sst xmlns="http://schemas.openxmlformats.org/spreadsheetml/2006/main" count="48" uniqueCount="48">
  <si>
    <t>거래금액</t>
    <phoneticPr fontId="1" type="noConversion"/>
  </si>
  <si>
    <t>환전(KRW)</t>
    <phoneticPr fontId="1" type="noConversion"/>
  </si>
  <si>
    <t>USD550</t>
    <phoneticPr fontId="1" type="noConversion"/>
  </si>
  <si>
    <t>JPY1200</t>
    <phoneticPr fontId="1" type="noConversion"/>
  </si>
  <si>
    <t>EUR1300</t>
    <phoneticPr fontId="1" type="noConversion"/>
  </si>
  <si>
    <t>CNY1450</t>
    <phoneticPr fontId="1" type="noConversion"/>
  </si>
  <si>
    <t>통화</t>
    <phoneticPr fontId="1" type="noConversion"/>
  </si>
  <si>
    <t>USD2100</t>
  </si>
  <si>
    <t>JPY1130</t>
  </si>
  <si>
    <t>EUR2080</t>
  </si>
  <si>
    <t>CNY460</t>
  </si>
  <si>
    <t>USD430</t>
  </si>
  <si>
    <t>JPY820</t>
  </si>
  <si>
    <t>EUR1690</t>
  </si>
  <si>
    <t>CNY1220</t>
  </si>
  <si>
    <t>USD380</t>
  </si>
  <si>
    <t>JPY1140</t>
  </si>
  <si>
    <t>EUR1450</t>
  </si>
  <si>
    <t>CNY790</t>
  </si>
  <si>
    <t>USD880</t>
  </si>
  <si>
    <t>JPY2500</t>
  </si>
  <si>
    <t>금액</t>
    <phoneticPr fontId="1" type="noConversion"/>
  </si>
  <si>
    <t>통화</t>
    <phoneticPr fontId="1" type="noConversion"/>
  </si>
  <si>
    <t>환율</t>
    <phoneticPr fontId="1" type="noConversion"/>
  </si>
  <si>
    <t>USD</t>
    <phoneticPr fontId="1" type="noConversion"/>
  </si>
  <si>
    <t>JPY</t>
    <phoneticPr fontId="1" type="noConversion"/>
  </si>
  <si>
    <t>EUR</t>
    <phoneticPr fontId="1" type="noConversion"/>
  </si>
  <si>
    <t>CNY</t>
    <phoneticPr fontId="1" type="noConversion"/>
  </si>
  <si>
    <t>내용</t>
    <phoneticPr fontId="1" type="noConversion"/>
  </si>
  <si>
    <t>포장(Box)</t>
    <phoneticPr fontId="1" type="noConversion"/>
  </si>
  <si>
    <t>SH-120ea</t>
    <phoneticPr fontId="1" type="noConversion"/>
  </si>
  <si>
    <t>EY-300ea</t>
    <phoneticPr fontId="1" type="noConversion"/>
  </si>
  <si>
    <t>EY-500ea</t>
    <phoneticPr fontId="1" type="noConversion"/>
  </si>
  <si>
    <t>TY-100ea</t>
    <phoneticPr fontId="1" type="noConversion"/>
  </si>
  <si>
    <t>PM-20ea</t>
    <phoneticPr fontId="1" type="noConversion"/>
  </si>
  <si>
    <t>TY-60ea</t>
    <phoneticPr fontId="1" type="noConversion"/>
  </si>
  <si>
    <t>SH-80ea</t>
    <phoneticPr fontId="1" type="noConversion"/>
  </si>
  <si>
    <t>PM-200ea</t>
    <phoneticPr fontId="1" type="noConversion"/>
  </si>
  <si>
    <t>PM-40ea</t>
    <phoneticPr fontId="1" type="noConversion"/>
  </si>
  <si>
    <t>NR-60ea</t>
    <phoneticPr fontId="1" type="noConversion"/>
  </si>
  <si>
    <t>NR-120ea</t>
    <phoneticPr fontId="1" type="noConversion"/>
  </si>
  <si>
    <t>NR-180ea</t>
    <phoneticPr fontId="1" type="noConversion"/>
  </si>
  <si>
    <t>SJ-500ea</t>
    <phoneticPr fontId="1" type="noConversion"/>
  </si>
  <si>
    <t>SJ-80ea</t>
    <phoneticPr fontId="1" type="noConversion"/>
  </si>
  <si>
    <t>SJ-100ea</t>
    <phoneticPr fontId="1" type="noConversion"/>
  </si>
  <si>
    <t>TH-120ea</t>
    <phoneticPr fontId="1" type="noConversion"/>
  </si>
  <si>
    <t>TH-300ea</t>
    <phoneticPr fontId="1" type="noConversion"/>
  </si>
  <si>
    <t>TH-100ea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</si>
</sst>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8701-4258-4A49-AFDE-119FC07B7185}">
  <dimension ref="A1:I19"/>
  <sheetViews>
    <sheetView tabSelected="1" workbookViewId="0">
      <selection activeCell="F2" sqref="F2"/>
    </sheetView>
  </sheetViews>
  <sheetFormatPr defaultRowHeight="16.5" x14ac:dyDescent="0.3"/>
  <cols>
    <col min="1" max="1" width="15.375" customWidth="1"/>
    <col min="2" max="2" width="9.625" bestFit="1" customWidth="1"/>
    <col min="3" max="3" width="13.25" customWidth="1"/>
    <col min="4" max="4" width="7.125" customWidth="1"/>
    <col min="5" max="5" width="8.375" customWidth="1"/>
    <col min="6" max="6" width="15.75" customWidth="1"/>
    <col min="7" max="7" width="13.875" customWidth="1"/>
    <col min="9" max="9" width="12.5" customWidth="1"/>
  </cols>
  <sheetData>
    <row r="1" spans="1:9" ht="18.75" customHeight="1" x14ac:dyDescent="0.3">
      <c r="A1" s="1" t="s">
        <v>28</v>
      </c>
      <c r="B1" s="1" t="s">
        <v>29</v>
      </c>
      <c r="C1" s="1" t="s">
        <v>0</v>
      </c>
      <c r="D1" s="1" t="s">
        <v>6</v>
      </c>
      <c r="E1" s="1" t="s">
        <v>21</v>
      </c>
      <c r="F1" s="1" t="s">
        <v>1</v>
      </c>
      <c r="H1" s="1" t="s">
        <v>22</v>
      </c>
      <c r="I1" s="1" t="s">
        <v>23</v>
      </c>
    </row>
    <row r="2" spans="1:9" ht="18.75" customHeight="1" x14ac:dyDescent="0.3">
      <c r="A2" s="6" t="s">
        <v>33</v>
      </c>
      <c r="B2" s="7">
        <f t="shared" ref="B2:B19" si="0">MID(A2,4,LEN(A2)-5)/20</f>
        <v>5</v>
      </c>
      <c r="C2" s="8" t="s">
        <v>10</v>
      </c>
      <c r="D2" s="4" t="str">
        <f>LEFT(C2,3)</f>
        <v>CNY</v>
      </c>
      <c r="E2" s="7" t="str">
        <f>RIGHT(C2,LEN(C2)-3)</f>
        <v>460</v>
      </c>
      <c r="F2" s="3">
        <f>E2*VLOOKUP(D2,$H$2:$I$5,2,0)</f>
        <v>78650.799999999988</v>
      </c>
      <c r="H2" s="4" t="s">
        <v>24</v>
      </c>
      <c r="I2" s="5">
        <v>1116.5</v>
      </c>
    </row>
    <row r="3" spans="1:9" ht="18.75" customHeight="1" x14ac:dyDescent="0.3">
      <c r="A3" s="6" t="s">
        <v>35</v>
      </c>
      <c r="B3" s="7">
        <f t="shared" si="0"/>
        <v>3</v>
      </c>
      <c r="C3" s="8" t="s">
        <v>19</v>
      </c>
      <c r="D3" s="4" t="str">
        <f t="shared" ref="D3:D19" si="1">LEFT(C3,3)</f>
        <v>USD</v>
      </c>
      <c r="E3" s="7" t="str">
        <f t="shared" ref="E3:E19" si="2">RIGHT(C3,LEN(C3)-3)</f>
        <v>880</v>
      </c>
      <c r="F3" s="3">
        <f t="shared" ref="F3:F19" si="3">E3*VLOOKUP(D3,$H$2:$I$5,2,0)</f>
        <v>982520</v>
      </c>
      <c r="H3" s="4" t="s">
        <v>25</v>
      </c>
      <c r="I3" s="2">
        <v>1026.05</v>
      </c>
    </row>
    <row r="4" spans="1:9" ht="18.75" customHeight="1" x14ac:dyDescent="0.3">
      <c r="A4" s="6" t="s">
        <v>30</v>
      </c>
      <c r="B4" s="7">
        <f t="shared" si="0"/>
        <v>6</v>
      </c>
      <c r="C4" s="8" t="s">
        <v>14</v>
      </c>
      <c r="D4" s="4" t="str">
        <f t="shared" si="1"/>
        <v>CNY</v>
      </c>
      <c r="E4" s="7" t="str">
        <f t="shared" si="2"/>
        <v>1220</v>
      </c>
      <c r="F4" s="3">
        <f t="shared" si="3"/>
        <v>208595.59999999998</v>
      </c>
      <c r="H4" s="4" t="s">
        <v>26</v>
      </c>
      <c r="I4" s="5">
        <v>1335.67</v>
      </c>
    </row>
    <row r="5" spans="1:9" ht="18.75" customHeight="1" x14ac:dyDescent="0.3">
      <c r="A5" s="6" t="s">
        <v>36</v>
      </c>
      <c r="B5" s="7">
        <f t="shared" si="0"/>
        <v>4</v>
      </c>
      <c r="C5" s="8" t="s">
        <v>17</v>
      </c>
      <c r="D5" s="4" t="str">
        <f t="shared" si="1"/>
        <v>EUR</v>
      </c>
      <c r="E5" s="7" t="str">
        <f t="shared" si="2"/>
        <v>1450</v>
      </c>
      <c r="F5" s="3">
        <f t="shared" si="3"/>
        <v>1936721.5</v>
      </c>
      <c r="H5" s="4" t="s">
        <v>27</v>
      </c>
      <c r="I5" s="2">
        <v>170.98</v>
      </c>
    </row>
    <row r="6" spans="1:9" ht="18.75" customHeight="1" x14ac:dyDescent="0.3">
      <c r="A6" s="6" t="s">
        <v>31</v>
      </c>
      <c r="B6" s="7">
        <f t="shared" si="0"/>
        <v>15</v>
      </c>
      <c r="C6" s="8" t="s">
        <v>12</v>
      </c>
      <c r="D6" s="4" t="str">
        <f t="shared" si="1"/>
        <v>JPY</v>
      </c>
      <c r="E6" s="7" t="str">
        <f t="shared" si="2"/>
        <v>820</v>
      </c>
      <c r="F6" s="3">
        <f t="shared" si="3"/>
        <v>841361</v>
      </c>
    </row>
    <row r="7" spans="1:9" ht="18.75" customHeight="1" x14ac:dyDescent="0.3">
      <c r="A7" s="6" t="s">
        <v>32</v>
      </c>
      <c r="B7" s="7">
        <f t="shared" si="0"/>
        <v>25</v>
      </c>
      <c r="C7" s="8" t="s">
        <v>7</v>
      </c>
      <c r="D7" s="4" t="str">
        <f t="shared" si="1"/>
        <v>USD</v>
      </c>
      <c r="E7" s="7" t="str">
        <f t="shared" si="2"/>
        <v>2100</v>
      </c>
      <c r="F7" s="3">
        <f t="shared" si="3"/>
        <v>2344650</v>
      </c>
    </row>
    <row r="8" spans="1:9" ht="18.75" customHeight="1" x14ac:dyDescent="0.3">
      <c r="A8" s="6" t="s">
        <v>37</v>
      </c>
      <c r="B8" s="7">
        <f t="shared" si="0"/>
        <v>10</v>
      </c>
      <c r="C8" s="8" t="s">
        <v>9</v>
      </c>
      <c r="D8" s="4" t="str">
        <f t="shared" si="1"/>
        <v>EUR</v>
      </c>
      <c r="E8" s="7" t="str">
        <f t="shared" si="2"/>
        <v>2080</v>
      </c>
      <c r="F8" s="3">
        <f t="shared" si="3"/>
        <v>2778193.6</v>
      </c>
    </row>
    <row r="9" spans="1:9" ht="18.75" customHeight="1" x14ac:dyDescent="0.3">
      <c r="A9" s="6" t="s">
        <v>38</v>
      </c>
      <c r="B9" s="7">
        <f t="shared" si="0"/>
        <v>2</v>
      </c>
      <c r="C9" s="8" t="s">
        <v>20</v>
      </c>
      <c r="D9" s="4" t="str">
        <f t="shared" si="1"/>
        <v>JPY</v>
      </c>
      <c r="E9" s="7" t="str">
        <f t="shared" si="2"/>
        <v>2500</v>
      </c>
      <c r="F9" s="3">
        <f t="shared" si="3"/>
        <v>2565125</v>
      </c>
    </row>
    <row r="10" spans="1:9" ht="18.75" customHeight="1" x14ac:dyDescent="0.3">
      <c r="A10" s="6" t="s">
        <v>34</v>
      </c>
      <c r="B10" s="7">
        <f t="shared" si="0"/>
        <v>1</v>
      </c>
      <c r="C10" s="8" t="s">
        <v>2</v>
      </c>
      <c r="D10" s="4" t="str">
        <f t="shared" si="1"/>
        <v>USD</v>
      </c>
      <c r="E10" s="7" t="str">
        <f t="shared" si="2"/>
        <v>550</v>
      </c>
      <c r="F10" s="3">
        <f t="shared" si="3"/>
        <v>614075</v>
      </c>
    </row>
    <row r="11" spans="1:9" ht="18.75" customHeight="1" x14ac:dyDescent="0.3">
      <c r="A11" s="6" t="s">
        <v>39</v>
      </c>
      <c r="B11" s="7">
        <f t="shared" si="0"/>
        <v>3</v>
      </c>
      <c r="C11" s="8" t="s">
        <v>3</v>
      </c>
      <c r="D11" s="4" t="str">
        <f t="shared" si="1"/>
        <v>JPY</v>
      </c>
      <c r="E11" s="7" t="str">
        <f t="shared" si="2"/>
        <v>1200</v>
      </c>
      <c r="F11" s="3">
        <f t="shared" si="3"/>
        <v>1231260</v>
      </c>
    </row>
    <row r="12" spans="1:9" ht="18.75" customHeight="1" x14ac:dyDescent="0.3">
      <c r="A12" s="6" t="s">
        <v>40</v>
      </c>
      <c r="B12" s="7">
        <f t="shared" si="0"/>
        <v>6</v>
      </c>
      <c r="C12" s="8" t="s">
        <v>11</v>
      </c>
      <c r="D12" s="4" t="str">
        <f t="shared" si="1"/>
        <v>USD</v>
      </c>
      <c r="E12" s="7" t="str">
        <f t="shared" si="2"/>
        <v>430</v>
      </c>
      <c r="F12" s="3">
        <f t="shared" si="3"/>
        <v>480095</v>
      </c>
    </row>
    <row r="13" spans="1:9" ht="18.75" customHeight="1" x14ac:dyDescent="0.3">
      <c r="A13" s="6" t="s">
        <v>41</v>
      </c>
      <c r="B13" s="7">
        <f t="shared" si="0"/>
        <v>9</v>
      </c>
      <c r="C13" s="8" t="s">
        <v>18</v>
      </c>
      <c r="D13" s="4" t="str">
        <f t="shared" si="1"/>
        <v>CNY</v>
      </c>
      <c r="E13" s="7" t="str">
        <f t="shared" si="2"/>
        <v>790</v>
      </c>
      <c r="F13" s="3">
        <f t="shared" si="3"/>
        <v>135074.19999999998</v>
      </c>
    </row>
    <row r="14" spans="1:9" ht="18.75" customHeight="1" x14ac:dyDescent="0.3">
      <c r="A14" s="6" t="s">
        <v>42</v>
      </c>
      <c r="B14" s="7">
        <f t="shared" si="0"/>
        <v>25</v>
      </c>
      <c r="C14" s="8" t="s">
        <v>16</v>
      </c>
      <c r="D14" s="4" t="str">
        <f t="shared" si="1"/>
        <v>JPY</v>
      </c>
      <c r="E14" s="7" t="str">
        <f t="shared" si="2"/>
        <v>1140</v>
      </c>
      <c r="F14" s="3">
        <f t="shared" si="3"/>
        <v>1169697</v>
      </c>
    </row>
    <row r="15" spans="1:9" ht="18.75" customHeight="1" x14ac:dyDescent="0.3">
      <c r="A15" s="6" t="s">
        <v>43</v>
      </c>
      <c r="B15" s="7">
        <f t="shared" si="0"/>
        <v>4</v>
      </c>
      <c r="C15" s="8" t="s">
        <v>8</v>
      </c>
      <c r="D15" s="4" t="str">
        <f t="shared" si="1"/>
        <v>JPY</v>
      </c>
      <c r="E15" s="7" t="str">
        <f t="shared" si="2"/>
        <v>1130</v>
      </c>
      <c r="F15" s="3">
        <f t="shared" si="3"/>
        <v>1159436.5</v>
      </c>
    </row>
    <row r="16" spans="1:9" ht="18.75" customHeight="1" x14ac:dyDescent="0.3">
      <c r="A16" s="6" t="s">
        <v>44</v>
      </c>
      <c r="B16" s="7">
        <f t="shared" si="0"/>
        <v>5</v>
      </c>
      <c r="C16" s="8" t="s">
        <v>13</v>
      </c>
      <c r="D16" s="4" t="str">
        <f t="shared" si="1"/>
        <v>EUR</v>
      </c>
      <c r="E16" s="7" t="str">
        <f t="shared" si="2"/>
        <v>1690</v>
      </c>
      <c r="F16" s="3">
        <f t="shared" si="3"/>
        <v>2257282.3000000003</v>
      </c>
    </row>
    <row r="17" spans="1:6" ht="18.75" customHeight="1" x14ac:dyDescent="0.3">
      <c r="A17" s="6" t="s">
        <v>45</v>
      </c>
      <c r="B17" s="7">
        <f t="shared" si="0"/>
        <v>6</v>
      </c>
      <c r="C17" s="8" t="s">
        <v>5</v>
      </c>
      <c r="D17" s="4" t="str">
        <f t="shared" si="1"/>
        <v>CNY</v>
      </c>
      <c r="E17" s="7" t="str">
        <f t="shared" si="2"/>
        <v>1450</v>
      </c>
      <c r="F17" s="3">
        <f t="shared" si="3"/>
        <v>247920.99999999997</v>
      </c>
    </row>
    <row r="18" spans="1:6" ht="18.75" customHeight="1" x14ac:dyDescent="0.3">
      <c r="A18" s="6" t="s">
        <v>46</v>
      </c>
      <c r="B18" s="7">
        <f t="shared" si="0"/>
        <v>15</v>
      </c>
      <c r="C18" s="8" t="s">
        <v>4</v>
      </c>
      <c r="D18" s="4" t="str">
        <f t="shared" si="1"/>
        <v>EUR</v>
      </c>
      <c r="E18" s="7" t="str">
        <f t="shared" si="2"/>
        <v>1300</v>
      </c>
      <c r="F18" s="3">
        <f t="shared" si="3"/>
        <v>1736371</v>
      </c>
    </row>
    <row r="19" spans="1:6" ht="18.75" customHeight="1" x14ac:dyDescent="0.3">
      <c r="A19" s="6" t="s">
        <v>47</v>
      </c>
      <c r="B19" s="7">
        <f t="shared" si="0"/>
        <v>5</v>
      </c>
      <c r="C19" s="8" t="s">
        <v>15</v>
      </c>
      <c r="D19" s="4" t="str">
        <f t="shared" si="1"/>
        <v>USD</v>
      </c>
      <c r="E19" s="7" t="str">
        <f t="shared" si="2"/>
        <v>380</v>
      </c>
      <c r="F19" s="3">
        <f t="shared" si="3"/>
        <v>424270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2021-04-15T18:39:39Z</dcterms:created>
  <dcterms:modified xsi:type="dcterms:W3CDTF">2021-04-16T04:09:32Z</dcterms:modified>
</cp:coreProperties>
</file>